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4 август 2024\Приложения\"/>
    </mc:Choice>
  </mc:AlternateContent>
  <bookViews>
    <workbookView xWindow="0" yWindow="120" windowWidth="12120" windowHeight="8700"/>
  </bookViews>
  <sheets>
    <sheet name="2024 год" sheetId="1" r:id="rId1"/>
  </sheets>
  <definedNames>
    <definedName name="_xlnm.Print_Area" localSheetId="0">'2024 год'!$A$1:$Y$18</definedName>
  </definedNames>
  <calcPr calcId="162913"/>
</workbook>
</file>

<file path=xl/calcChain.xml><?xml version="1.0" encoding="utf-8"?>
<calcChain xmlns="http://schemas.openxmlformats.org/spreadsheetml/2006/main">
  <c r="B15" i="1" l="1"/>
  <c r="B16" i="1"/>
  <c r="Y18" i="1"/>
  <c r="X18" i="1"/>
  <c r="W18" i="1" l="1"/>
  <c r="B17" i="1"/>
  <c r="S18" i="1"/>
  <c r="T18" i="1"/>
  <c r="U18" i="1"/>
  <c r="D18" i="1"/>
  <c r="V18" i="1" l="1"/>
  <c r="R18" i="1"/>
  <c r="G18" i="1"/>
  <c r="H18" i="1"/>
  <c r="I18" i="1"/>
  <c r="E18" i="1"/>
  <c r="F18" i="1"/>
  <c r="J18" i="1"/>
  <c r="K18" i="1"/>
  <c r="L18" i="1"/>
  <c r="M18" i="1"/>
  <c r="N18" i="1"/>
  <c r="O18" i="1"/>
  <c r="P18" i="1"/>
  <c r="Q18" i="1"/>
  <c r="C18" i="1" l="1"/>
  <c r="B18" i="1" s="1"/>
</calcChain>
</file>

<file path=xl/sharedStrings.xml><?xml version="1.0" encoding="utf-8"?>
<sst xmlns="http://schemas.openxmlformats.org/spreadsheetml/2006/main" count="36" uniqueCount="36">
  <si>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</si>
  <si>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</si>
  <si>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</si>
  <si>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</si>
  <si>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</si>
  <si>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</si>
  <si>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</si>
  <si>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</si>
  <si>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</si>
  <si>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</si>
  <si>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</si>
  <si>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</si>
  <si>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</si>
  <si>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</si>
  <si>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>на  софинансирование работ по капитальному ремонту автомобильных дорог к сельским населенным пунктам</t>
  </si>
  <si>
    <t xml:space="preserve">Расходы бюджета Талдомского городского округа  на 2024 год за счет средств субсидий, перечисляемых из бюджета Московской области </t>
  </si>
  <si>
    <t>на оснащение отремонтированных зданий  муниципальных дошкольных образовательных организациях и дошкольных отделений муниципальных общеобразовательных организаций</t>
  </si>
  <si>
    <t>на организацию отдыха детей в каникулярное время</t>
  </si>
  <si>
    <t>на строительство и реконструкцию объектов очистки сточных вод</t>
  </si>
  <si>
    <t>на обеспечение мероприятий по переселению граждан 
из аварийного жилищного фонда, признанного таковым после 1 января 2017 года</t>
  </si>
  <si>
    <t xml:space="preserve">на реализацию мероприятий по улучшению жилищных условий многодетных семей </t>
  </si>
  <si>
    <t xml:space="preserve">на строительство и реконструкцию (модернизацию) объектов питьевого водоснабжения </t>
  </si>
  <si>
    <t xml:space="preserve"> "О бюджете Талдомского городского округа на 2024 год и на плановый период 2025 и 2026 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</si>
  <si>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</si>
  <si>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на проведение ремонта объектов муниципальных культурно-досуговых учреждений в сельской местности (неконкурсная)</t>
  </si>
  <si>
    <t>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(неконкурсная)</t>
  </si>
  <si>
    <t>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
(неконкурсная)</t>
  </si>
  <si>
    <t xml:space="preserve">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</si>
  <si>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 xml:space="preserve"> на реализацию мероприятий по обеспечению устойчивого сокращения непригодного для проживания жилищного фонда
(1 Подпрограмма)
(неконкурсная)</t>
  </si>
  <si>
    <t xml:space="preserve">  от " 25 " декабря 2023 г. № 110</t>
  </si>
  <si>
    <t xml:space="preserve">                                                                           </t>
  </si>
  <si>
    <t xml:space="preserve">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</si>
  <si>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 на строительство и реконструкция (модернизация, техническое перевооружение) объектов теплоснабжения муниципальной собственности</t>
  </si>
  <si>
    <t>на строительство и реконструкцию сетей теплоснабжения муниципальной собственности</t>
  </si>
  <si>
    <t>на реализацию мероприятий по капитальному ремонту сетей теплоснабжения на территории муниципальных образований</t>
  </si>
  <si>
    <t>на реализацию на территориях муниципальных образований проектов граждан, сформированных в рамках практик инициативного бюджетирования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</si>
</sst>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0"/>
      <name val="Arial"/>
      <family val="2"/>
      <charset val="204"/>
    </font>
    <font>
      <b/>
      <sz val="36"/>
      <name val="Arial"/>
      <family val="2"/>
      <charset val="204"/>
    </font>
    <font>
      <sz val="28"/>
      <name val="Arial"/>
      <family val="2"/>
      <charset val="204"/>
    </font>
    <font>
      <b/>
      <sz val="28"/>
      <name val="Arial"/>
      <family val="2"/>
      <charset val="204"/>
    </font>
    <font>
      <sz val="3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0" xfId="0" applyFont="1" applyBorder="1"/>
    <xf numFmtId="0" fontId="9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0" fontId="12" fillId="2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center"/>
    </xf>
    <xf numFmtId="164" fontId="14" fillId="3" borderId="1" xfId="0" applyNumberFormat="1" applyFont="1" applyFill="1" applyBorder="1" applyAlignment="1">
      <alignment horizontal="center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165" fontId="13" fillId="3" borderId="1" xfId="0" applyNumberFormat="1" applyFont="1" applyFill="1" applyBorder="1" applyAlignment="1">
      <alignment horizontal="center"/>
    </xf>
    <xf numFmtId="165" fontId="14" fillId="3" borderId="1" xfId="0" applyNumberFormat="1" applyFont="1" applyFill="1" applyBorder="1" applyAlignment="1">
      <alignment horizontal="center"/>
    </xf>
    <xf numFmtId="165" fontId="14" fillId="0" borderId="1" xfId="0" applyNumberFormat="1" applyFont="1" applyBorder="1" applyAlignment="1">
      <alignment horizontal="center"/>
    </xf>
    <xf numFmtId="0" fontId="16" fillId="0" borderId="0" xfId="0" applyFont="1"/>
    <xf numFmtId="0" fontId="7" fillId="3" borderId="7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/>
    </xf>
    <xf numFmtId="164" fontId="13" fillId="3" borderId="4" xfId="0" applyNumberFormat="1" applyFont="1" applyFill="1" applyBorder="1" applyAlignment="1">
      <alignment horizontal="center"/>
    </xf>
    <xf numFmtId="164" fontId="14" fillId="3" borderId="4" xfId="0" applyNumberFormat="1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164" fontId="13" fillId="3" borderId="2" xfId="0" applyNumberFormat="1" applyFont="1" applyFill="1" applyBorder="1" applyAlignment="1">
      <alignment horizontal="center"/>
    </xf>
    <xf numFmtId="164" fontId="14" fillId="3" borderId="3" xfId="0" applyNumberFormat="1" applyFont="1" applyFill="1" applyBorder="1" applyAlignment="1">
      <alignment horizontal="center"/>
    </xf>
    <xf numFmtId="164" fontId="17" fillId="3" borderId="9" xfId="0" applyNumberFormat="1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0" xfId="0" applyFont="1" applyAlignment="1">
      <alignment horizontal="right" wrapText="1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"/>
  <sheetViews>
    <sheetView tabSelected="1" view="pageBreakPreview" topLeftCell="H1" zoomScale="25" zoomScaleNormal="75" zoomScaleSheetLayoutView="25" workbookViewId="0">
      <selection sqref="A1:Y5"/>
    </sheetView>
  </sheetViews>
  <sheetFormatPr defaultColWidth="9.109375" defaultRowHeight="15" x14ac:dyDescent="0.25"/>
  <cols>
    <col min="1" max="1" width="69.109375" style="1" customWidth="1"/>
    <col min="2" max="2" width="62.44140625" style="1" customWidth="1"/>
    <col min="3" max="5" width="48.21875" style="1" customWidth="1"/>
    <col min="6" max="9" width="52.109375" style="1" customWidth="1"/>
    <col min="10" max="10" width="34.77734375" style="1" customWidth="1"/>
    <col min="11" max="11" width="62.33203125" style="1" customWidth="1"/>
    <col min="12" max="12" width="46.77734375" style="1" customWidth="1"/>
    <col min="13" max="13" width="41.44140625" style="1" customWidth="1"/>
    <col min="14" max="14" width="48.5546875" style="1" customWidth="1"/>
    <col min="15" max="15" width="37.44140625" style="1" customWidth="1"/>
    <col min="16" max="16" width="45.44140625" style="1" customWidth="1"/>
    <col min="17" max="17" width="37.44140625" style="1" customWidth="1"/>
    <col min="18" max="18" width="42.77734375" style="1" customWidth="1"/>
    <col min="19" max="19" width="47.6640625" style="1" customWidth="1"/>
    <col min="20" max="21" width="42.77734375" style="1" customWidth="1"/>
    <col min="22" max="22" width="48.5546875" style="1" customWidth="1"/>
    <col min="23" max="23" width="44.6640625" style="4" customWidth="1"/>
    <col min="24" max="24" width="36.21875" style="4" customWidth="1"/>
    <col min="25" max="25" width="44.21875" style="4" customWidth="1"/>
    <col min="26" max="16384" width="9.109375" style="4"/>
  </cols>
  <sheetData>
    <row r="1" spans="1:25" ht="60.6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</row>
    <row r="2" spans="1:25" s="3" customFormat="1" ht="34.799999999999997" x14ac:dyDescent="0.55000000000000004">
      <c r="A2" s="47" t="s">
        <v>23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</row>
    <row r="3" spans="1:25" s="3" customFormat="1" ht="34.799999999999997" customHeight="1" x14ac:dyDescent="0.55000000000000004">
      <c r="A3" s="47" t="s">
        <v>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</row>
    <row r="4" spans="1:25" s="3" customFormat="1" ht="47.4" customHeight="1" x14ac:dyDescent="0.55000000000000004">
      <c r="A4" s="47" t="s">
        <v>22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</row>
    <row r="5" spans="1:25" s="3" customFormat="1" ht="35.4" hidden="1" x14ac:dyDescent="0.6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5" s="3" customFormat="1" ht="51.6" customHeight="1" x14ac:dyDescent="0.55000000000000004">
      <c r="A6" s="54" t="s">
        <v>29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</row>
    <row r="7" spans="1:25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5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5" ht="83.4" customHeight="1" x14ac:dyDescent="0.25">
      <c r="A9" s="49" t="s">
        <v>15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</row>
    <row r="10" spans="1:25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5" s="8" customFormat="1" ht="49.8" customHeight="1" x14ac:dyDescent="0.45">
      <c r="A11" s="50" t="s">
        <v>2</v>
      </c>
      <c r="B11" s="50" t="s">
        <v>3</v>
      </c>
      <c r="C11" s="40" t="s">
        <v>1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2"/>
    </row>
    <row r="12" spans="1:25" s="8" customFormat="1" ht="258" customHeight="1" x14ac:dyDescent="0.45">
      <c r="A12" s="51"/>
      <c r="B12" s="51"/>
      <c r="C12" s="45" t="s">
        <v>12</v>
      </c>
      <c r="D12" s="16" t="s">
        <v>24</v>
      </c>
      <c r="E12" s="45" t="s">
        <v>32</v>
      </c>
      <c r="F12" s="45" t="s">
        <v>13</v>
      </c>
      <c r="G12" s="45" t="s">
        <v>25</v>
      </c>
      <c r="H12" s="45" t="s">
        <v>16</v>
      </c>
      <c r="I12" s="45" t="s">
        <v>26</v>
      </c>
      <c r="J12" s="45" t="s">
        <v>17</v>
      </c>
      <c r="K12" s="45" t="s">
        <v>19</v>
      </c>
      <c r="L12" s="45" t="s">
        <v>18</v>
      </c>
      <c r="M12" s="45" t="s">
        <v>7</v>
      </c>
      <c r="N12" s="43" t="s">
        <v>14</v>
      </c>
      <c r="O12" s="43" t="s">
        <v>10</v>
      </c>
      <c r="P12" s="43" t="s">
        <v>9</v>
      </c>
      <c r="Q12" s="43" t="s">
        <v>11</v>
      </c>
      <c r="R12" s="10" t="s">
        <v>20</v>
      </c>
      <c r="S12" s="43" t="s">
        <v>28</v>
      </c>
      <c r="T12" s="43" t="s">
        <v>27</v>
      </c>
      <c r="U12" s="43" t="s">
        <v>33</v>
      </c>
      <c r="V12" s="22" t="s">
        <v>21</v>
      </c>
      <c r="W12" s="55" t="s">
        <v>31</v>
      </c>
      <c r="X12" s="38" t="s">
        <v>34</v>
      </c>
      <c r="Y12" s="38" t="s">
        <v>35</v>
      </c>
    </row>
    <row r="13" spans="1:25" s="8" customFormat="1" ht="409.2" customHeight="1" x14ac:dyDescent="0.45">
      <c r="A13" s="52"/>
      <c r="B13" s="52"/>
      <c r="C13" s="46"/>
      <c r="D13" s="17"/>
      <c r="E13" s="46"/>
      <c r="F13" s="46"/>
      <c r="G13" s="46"/>
      <c r="H13" s="46"/>
      <c r="I13" s="46"/>
      <c r="J13" s="46"/>
      <c r="K13" s="46"/>
      <c r="L13" s="46"/>
      <c r="M13" s="46"/>
      <c r="N13" s="44"/>
      <c r="O13" s="44"/>
      <c r="P13" s="44"/>
      <c r="Q13" s="44"/>
      <c r="R13" s="11"/>
      <c r="S13" s="53"/>
      <c r="T13" s="53"/>
      <c r="U13" s="44"/>
      <c r="V13" s="23"/>
      <c r="W13" s="56"/>
      <c r="X13" s="39"/>
      <c r="Y13" s="39"/>
    </row>
    <row r="14" spans="1:25" ht="29.4" customHeight="1" x14ac:dyDescent="0.45">
      <c r="A14" s="7">
        <v>1</v>
      </c>
      <c r="B14" s="7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9">
        <v>13</v>
      </c>
      <c r="N14" s="9">
        <v>14</v>
      </c>
      <c r="O14" s="9">
        <v>15</v>
      </c>
      <c r="P14" s="9">
        <v>16</v>
      </c>
      <c r="Q14" s="9">
        <v>17</v>
      </c>
      <c r="R14" s="9">
        <v>18</v>
      </c>
      <c r="S14" s="9">
        <v>19</v>
      </c>
      <c r="T14" s="9">
        <v>20</v>
      </c>
      <c r="U14" s="9">
        <v>21</v>
      </c>
      <c r="V14" s="24">
        <v>22</v>
      </c>
      <c r="W14" s="30">
        <v>23</v>
      </c>
      <c r="X14" s="28">
        <v>24</v>
      </c>
      <c r="Y14" s="28">
        <v>25</v>
      </c>
    </row>
    <row r="15" spans="1:25" s="5" customFormat="1" ht="164.4" customHeight="1" x14ac:dyDescent="0.75">
      <c r="A15" s="12" t="s">
        <v>6</v>
      </c>
      <c r="B15" s="20">
        <f>SUM(C15:Y15)</f>
        <v>1272729.9321699999</v>
      </c>
      <c r="C15" s="14"/>
      <c r="D15" s="14"/>
      <c r="E15" s="14">
        <v>4334.2299999999996</v>
      </c>
      <c r="F15" s="14">
        <v>3879.01</v>
      </c>
      <c r="G15" s="14"/>
      <c r="H15" s="14"/>
      <c r="I15" s="14"/>
      <c r="J15" s="14"/>
      <c r="K15" s="18">
        <v>235450.8137</v>
      </c>
      <c r="L15" s="14">
        <v>11750.69</v>
      </c>
      <c r="M15" s="14">
        <v>42967</v>
      </c>
      <c r="N15" s="14">
        <v>210033.2</v>
      </c>
      <c r="O15" s="14"/>
      <c r="P15" s="14"/>
      <c r="Q15" s="14">
        <v>7541.9</v>
      </c>
      <c r="R15" s="14">
        <v>11414</v>
      </c>
      <c r="S15" s="18">
        <v>357996.60846999998</v>
      </c>
      <c r="T15" s="14">
        <v>24930</v>
      </c>
      <c r="U15" s="14">
        <v>291455.3</v>
      </c>
      <c r="V15" s="25">
        <v>67658.899999999994</v>
      </c>
      <c r="W15" s="30"/>
      <c r="X15" s="32">
        <v>3318.28</v>
      </c>
      <c r="Y15" s="28"/>
    </row>
    <row r="16" spans="1:25" s="5" customFormat="1" ht="108" customHeight="1" x14ac:dyDescent="0.75">
      <c r="A16" s="12" t="s">
        <v>8</v>
      </c>
      <c r="B16" s="20">
        <f>SUM(C16:Y16)</f>
        <v>194797.15373000002</v>
      </c>
      <c r="C16" s="14"/>
      <c r="D16" s="14"/>
      <c r="E16" s="14"/>
      <c r="F16" s="34"/>
      <c r="G16" s="34">
        <v>131100.6</v>
      </c>
      <c r="H16" s="34">
        <v>10969.823</v>
      </c>
      <c r="I16" s="14">
        <v>4427.3900000000003</v>
      </c>
      <c r="J16" s="14">
        <v>2556</v>
      </c>
      <c r="K16" s="14"/>
      <c r="L16" s="14"/>
      <c r="M16" s="14"/>
      <c r="N16" s="14"/>
      <c r="O16" s="14">
        <v>15940</v>
      </c>
      <c r="P16" s="18">
        <v>23330.880730000001</v>
      </c>
      <c r="Q16" s="14"/>
      <c r="R16" s="14"/>
      <c r="S16" s="14"/>
      <c r="T16" s="14"/>
      <c r="U16" s="14"/>
      <c r="V16" s="25"/>
      <c r="W16" s="33">
        <v>478.36</v>
      </c>
      <c r="X16" s="28"/>
      <c r="Y16" s="32">
        <v>5994.1</v>
      </c>
    </row>
    <row r="17" spans="1:25" s="5" customFormat="1" ht="215.4" customHeight="1" x14ac:dyDescent="0.75">
      <c r="A17" s="13" t="s">
        <v>4</v>
      </c>
      <c r="B17" s="20">
        <f>SUM(C17:V17)</f>
        <v>10292.20875</v>
      </c>
      <c r="C17" s="18">
        <v>292.20875000000001</v>
      </c>
      <c r="D17" s="14">
        <v>10000</v>
      </c>
      <c r="E17" s="37"/>
      <c r="F17" s="29" t="s">
        <v>30</v>
      </c>
      <c r="G17" s="29"/>
      <c r="H17" s="29"/>
      <c r="I17" s="36"/>
      <c r="J17" s="14"/>
      <c r="K17" s="14"/>
      <c r="L17" s="14"/>
      <c r="M17" s="14"/>
      <c r="N17" s="14"/>
      <c r="O17" s="14"/>
      <c r="P17" s="18"/>
      <c r="Q17" s="14"/>
      <c r="R17" s="14"/>
      <c r="S17" s="14"/>
      <c r="T17" s="14"/>
      <c r="U17" s="14"/>
      <c r="V17" s="25"/>
      <c r="W17" s="31"/>
      <c r="X17" s="27"/>
      <c r="Y17" s="27"/>
    </row>
    <row r="18" spans="1:25" s="5" customFormat="1" ht="114" customHeight="1" x14ac:dyDescent="0.75">
      <c r="A18" s="6" t="s">
        <v>0</v>
      </c>
      <c r="B18" s="20">
        <f>SUM(C18:Y18)</f>
        <v>1477819.2946500003</v>
      </c>
      <c r="C18" s="19">
        <f t="shared" ref="C18:Q18" si="0">SUM(C15:C17)</f>
        <v>292.20875000000001</v>
      </c>
      <c r="D18" s="15">
        <f t="shared" si="0"/>
        <v>10000</v>
      </c>
      <c r="E18" s="15">
        <f t="shared" si="0"/>
        <v>4334.2299999999996</v>
      </c>
      <c r="F18" s="35">
        <f>SUM(F15:F17)</f>
        <v>3879.01</v>
      </c>
      <c r="G18" s="35">
        <f>SUM(G15:G17)</f>
        <v>131100.6</v>
      </c>
      <c r="H18" s="35">
        <f t="shared" si="0"/>
        <v>10969.823</v>
      </c>
      <c r="I18" s="15">
        <f t="shared" si="0"/>
        <v>4427.3900000000003</v>
      </c>
      <c r="J18" s="15">
        <f t="shared" si="0"/>
        <v>2556</v>
      </c>
      <c r="K18" s="19">
        <f t="shared" si="0"/>
        <v>235450.8137</v>
      </c>
      <c r="L18" s="15">
        <f t="shared" si="0"/>
        <v>11750.69</v>
      </c>
      <c r="M18" s="15">
        <f t="shared" si="0"/>
        <v>42967</v>
      </c>
      <c r="N18" s="15">
        <f t="shared" si="0"/>
        <v>210033.2</v>
      </c>
      <c r="O18" s="15">
        <f t="shared" si="0"/>
        <v>15940</v>
      </c>
      <c r="P18" s="19">
        <f t="shared" si="0"/>
        <v>23330.880730000001</v>
      </c>
      <c r="Q18" s="15">
        <f t="shared" si="0"/>
        <v>7541.9</v>
      </c>
      <c r="R18" s="15">
        <f t="shared" ref="R18:Y18" si="1">SUM(R15:R17)</f>
        <v>11414</v>
      </c>
      <c r="S18" s="19">
        <f t="shared" si="1"/>
        <v>357996.60846999998</v>
      </c>
      <c r="T18" s="15">
        <f t="shared" si="1"/>
        <v>24930</v>
      </c>
      <c r="U18" s="15">
        <f t="shared" si="1"/>
        <v>291455.3</v>
      </c>
      <c r="V18" s="26">
        <f t="shared" si="1"/>
        <v>67658.899999999994</v>
      </c>
      <c r="W18" s="26">
        <f t="shared" si="1"/>
        <v>478.36</v>
      </c>
      <c r="X18" s="26">
        <f t="shared" si="1"/>
        <v>3318.28</v>
      </c>
      <c r="Y18" s="26">
        <f t="shared" si="1"/>
        <v>5994.1</v>
      </c>
    </row>
  </sheetData>
  <mergeCells count="29">
    <mergeCell ref="A1:V1"/>
    <mergeCell ref="A9:V9"/>
    <mergeCell ref="A11:A13"/>
    <mergeCell ref="B11:B13"/>
    <mergeCell ref="C12:C13"/>
    <mergeCell ref="E12:E13"/>
    <mergeCell ref="M12:M13"/>
    <mergeCell ref="T12:T13"/>
    <mergeCell ref="S12:S13"/>
    <mergeCell ref="I12:I13"/>
    <mergeCell ref="J12:J13"/>
    <mergeCell ref="A2:Y2"/>
    <mergeCell ref="A3:Y3"/>
    <mergeCell ref="A6:Y6"/>
    <mergeCell ref="A4:Y4"/>
    <mergeCell ref="W12:W13"/>
    <mergeCell ref="X12:X13"/>
    <mergeCell ref="Y12:Y13"/>
    <mergeCell ref="C11:Y11"/>
    <mergeCell ref="U12:U13"/>
    <mergeCell ref="O12:O13"/>
    <mergeCell ref="L12:L13"/>
    <mergeCell ref="K12:K13"/>
    <mergeCell ref="N12:N13"/>
    <mergeCell ref="F12:F13"/>
    <mergeCell ref="G12:G13"/>
    <mergeCell ref="H12:H13"/>
    <mergeCell ref="Q12:Q13"/>
    <mergeCell ref="P12:P13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0" fitToWidth="2" orientation="landscape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</vt:lpstr>
      <vt:lpstr>'2024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2024-08-07T13:45:05Z</cp:lastPrinted>
  <dcterms:created xsi:type="dcterms:W3CDTF">2007-11-19T13:09:23Z</dcterms:created>
  <dcterms:modified xsi:type="dcterms:W3CDTF">2024-09-04T07:07:47Z</dcterms:modified>
</cp:coreProperties>
</file>